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DNA\9 months\Final Runs\Heart_SC n3_n4\"/>
    </mc:Choice>
  </mc:AlternateContent>
  <xr:revisionPtr revIDLastSave="0" documentId="13_ncr:1_{ADB95584-65B5-4875-B332-05C779947531}" xr6:coauthVersionLast="47" xr6:coauthVersionMax="47" xr10:uidLastSave="{00000000-0000-0000-0000-000000000000}"/>
  <bookViews>
    <workbookView xWindow="14070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7" i="1" l="1"/>
  <c r="AH43" i="1"/>
  <c r="Z36" i="1"/>
  <c r="AE36" i="1" s="1"/>
  <c r="AE42" i="1" s="1"/>
  <c r="AA36" i="1"/>
  <c r="AF36" i="1" s="1"/>
  <c r="AF42" i="1" s="1"/>
  <c r="AB36" i="1"/>
  <c r="AC36" i="1"/>
  <c r="Z37" i="1"/>
  <c r="AE37" i="1" s="1"/>
  <c r="AE43" i="1" s="1"/>
  <c r="AA37" i="1"/>
  <c r="AF37" i="1" s="1"/>
  <c r="AF43" i="1" s="1"/>
  <c r="AB37" i="1"/>
  <c r="AG37" i="1" s="1"/>
  <c r="AG43" i="1" s="1"/>
  <c r="AC37" i="1"/>
  <c r="Z38" i="1"/>
  <c r="AA38" i="1"/>
  <c r="AF38" i="1" s="1"/>
  <c r="AF44" i="1" s="1"/>
  <c r="AB38" i="1"/>
  <c r="AC38" i="1"/>
  <c r="AH38" i="1" s="1"/>
  <c r="AH44" i="1" s="1"/>
  <c r="Z39" i="1"/>
  <c r="AA39" i="1"/>
  <c r="AF39" i="1" s="1"/>
  <c r="AF45" i="1" s="1"/>
  <c r="AB39" i="1"/>
  <c r="AC39" i="1"/>
  <c r="AA35" i="1"/>
  <c r="AB35" i="1"/>
  <c r="AC35" i="1"/>
  <c r="AH35" i="1" s="1"/>
  <c r="AH41" i="1" s="1"/>
  <c r="Z35" i="1"/>
  <c r="AE35" i="1" s="1"/>
  <c r="AE41" i="1" s="1"/>
  <c r="AE39" i="1"/>
  <c r="AE45" i="1" s="1"/>
  <c r="X35" i="1"/>
  <c r="W35" i="1"/>
  <c r="V35" i="1"/>
  <c r="AF35" i="1" s="1"/>
  <c r="AF41" i="1" s="1"/>
  <c r="U35" i="1"/>
  <c r="AG35" i="1"/>
  <c r="AG41" i="1" s="1"/>
  <c r="AG36" i="1"/>
  <c r="AG42" i="1" s="1"/>
  <c r="AH36" i="1"/>
  <c r="AH42" i="1" s="1"/>
  <c r="AH37" i="1"/>
  <c r="AG38" i="1"/>
  <c r="AG44" i="1" s="1"/>
  <c r="AG39" i="1"/>
  <c r="AG45" i="1" s="1"/>
  <c r="AH39" i="1"/>
  <c r="AH45" i="1" s="1"/>
  <c r="AE38" i="1"/>
  <c r="AE44" i="1" s="1"/>
  <c r="X39" i="1"/>
  <c r="W39" i="1"/>
  <c r="V39" i="1"/>
  <c r="U39" i="1"/>
  <c r="X38" i="1"/>
  <c r="W38" i="1"/>
  <c r="V38" i="1"/>
  <c r="U38" i="1"/>
  <c r="X37" i="1"/>
  <c r="V37" i="1"/>
  <c r="U37" i="1"/>
  <c r="X36" i="1"/>
  <c r="W36" i="1"/>
  <c r="V36" i="1"/>
  <c r="U36" i="1"/>
</calcChain>
</file>

<file path=xl/sharedStrings.xml><?xml version="1.0" encoding="utf-8"?>
<sst xmlns="http://schemas.openxmlformats.org/spreadsheetml/2006/main" count="229" uniqueCount="62">
  <si>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</si>
  <si>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</si>
  <si>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</si>
  <si>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</si>
  <si>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</si>
  <si>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</si>
  <si>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</si>
  <si>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</si>
  <si>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</si>
  <si>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</si>
  <si>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</si>
  <si>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</si>
  <si>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</si>
  <si>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</si>
  <si>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</si>
  <si>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</si>
  <si>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</si>
  <si>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</si>
  <si>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</si>
  <si>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</si>
  <si>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</si>
  <si>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</si>
  <si>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</si>
  <si>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</si>
  <si>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</si>
  <si>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20231030_122025_CT011212_AAV_TITR.pcrd</t>
  </si>
  <si>
    <t>Created By User</t>
  </si>
  <si>
    <t>Notes</t>
  </si>
  <si>
    <t>ID</t>
  </si>
  <si>
    <t>Run Started</t>
  </si>
  <si>
    <t>10/30/2023 20:20:46 UTC</t>
  </si>
  <si>
    <t>Run Ended</t>
  </si>
  <si>
    <t>10/30/2023 21:37:20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</si>
  <si>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</si>
  <si>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</si>
  <si>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</si>
  <si>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</si>
  <si>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</si>
  <si>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</si>
  <si>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</si>
  <si>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</si>
  <si>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</si>
  <si>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</si>
  <si>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</si>
  <si>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</si>
  <si>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Mouse ID columns1-6</t>
  </si>
  <si>
    <t>Mouse ID columns 7-12</t>
  </si>
  <si>
    <t>Cq average</t>
  </si>
  <si>
    <t>wt</t>
  </si>
  <si>
    <t>ut</t>
  </si>
  <si>
    <t>v5</t>
  </si>
  <si>
    <t>cbh</t>
  </si>
  <si>
    <t>syn</t>
  </si>
  <si>
    <t>Log viral copies</t>
  </si>
  <si>
    <t>Viral copies</t>
  </si>
  <si>
    <t>heart 3</t>
  </si>
  <si>
    <t>SC 3</t>
  </si>
  <si>
    <t>Heart 4</t>
  </si>
  <si>
    <t>SC 4</t>
  </si>
  <si>
    <t>Mouse ID n3</t>
  </si>
  <si>
    <t>Mouse ID n4</t>
  </si>
  <si>
    <t>viral copies/ng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</si>
</sst>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;\-###0.00"/>
    <numFmt numFmtId="165" formatCode="###0;\-###0"/>
  </numFmts>
  <fonts count="23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i/>
      <sz val="12"/>
      <color rgb="FF222222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222222"/>
      <name val="Calibri"/>
      <family val="2"/>
      <scheme val="minor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top"/>
      <protection locked="0"/>
    </xf>
  </cellStyleXfs>
  <cellXfs count="43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17" fillId="9" borderId="1" xfId="0" applyFont="1" applyFill="1" applyBorder="1" applyAlignment="1">
      <alignment horizontal="center" vertical="center" wrapText="1"/>
      <protection locked="0"/>
    </xf>
    <xf numFmtId="49" fontId="18" fillId="10" borderId="2" xfId="0" applyNumberFormat="1" applyFont="1" applyFill="1" applyBorder="1" applyAlignment="1" applyProtection="1">
      <alignment horizontal="center" vertical="center"/>
    </xf>
    <xf numFmtId="49" fontId="18" fillId="10" borderId="1" xfId="0" applyNumberFormat="1" applyFont="1" applyFill="1" applyBorder="1" applyAlignment="1" applyProtection="1">
      <alignment horizontal="center" vertical="center"/>
    </xf>
    <xf numFmtId="164" fontId="18" fillId="10" borderId="3" xfId="0" applyNumberFormat="1" applyFont="1" applyFill="1" applyBorder="1" applyAlignment="1" applyProtection="1">
      <alignment horizontal="center" vertical="center"/>
    </xf>
    <xf numFmtId="164" fontId="18" fillId="10" borderId="1" xfId="0" applyNumberFormat="1" applyFont="1" applyFill="1" applyBorder="1" applyAlignment="1" applyProtection="1">
      <alignment horizontal="center" vertical="center"/>
    </xf>
    <xf numFmtId="0" fontId="1" fillId="0" borderId="2" xfId="0" applyFont="1" applyBorder="1">
      <alignment vertical="top"/>
      <protection locked="0"/>
    </xf>
    <xf numFmtId="164" fontId="1" fillId="0" borderId="0" xfId="0" applyNumberFormat="1" applyFont="1" applyAlignment="1">
      <alignment horizontal="center" vertical="center"/>
      <protection locked="0"/>
    </xf>
    <xf numFmtId="0" fontId="0" fillId="0" borderId="0" xfId="0" applyAlignment="1" applyProtection="1"/>
    <xf numFmtId="0" fontId="19" fillId="0" borderId="0" xfId="0" applyFont="1" applyAlignment="1" applyProtection="1"/>
    <xf numFmtId="0" fontId="20" fillId="0" borderId="4" xfId="0" applyFont="1" applyBorder="1" applyAlignment="1" applyProtection="1">
      <alignment vertical="center" wrapText="1"/>
    </xf>
    <xf numFmtId="1" fontId="1" fillId="0" borderId="3" xfId="0" applyNumberFormat="1" applyFont="1" applyBorder="1">
      <alignment vertical="top"/>
      <protection locked="0"/>
    </xf>
    <xf numFmtId="1" fontId="21" fillId="0" borderId="0" xfId="0" applyNumberFormat="1" applyFont="1" applyAlignment="1" applyProtection="1"/>
    <xf numFmtId="1" fontId="22" fillId="0" borderId="4" xfId="0" applyNumberFormat="1" applyFont="1" applyBorder="1" applyAlignment="1" applyProtection="1">
      <alignment vertical="center" wrapText="1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SYBR!$P$35:$P$41</c:f>
              <c:numCache>
                <c:formatCode>General</c:formatCode>
                <c:ptCount val="7"/>
                <c:pt idx="0">
                  <c:v>8.1074990666133928</c:v>
                </c:pt>
                <c:pt idx="1">
                  <c:v>7.1074990666133928</c:v>
                </c:pt>
                <c:pt idx="2">
                  <c:v>6.1074990666133928</c:v>
                </c:pt>
                <c:pt idx="3">
                  <c:v>5.1074990666133928</c:v>
                </c:pt>
                <c:pt idx="4">
                  <c:v>4.1074990666133928</c:v>
                </c:pt>
                <c:pt idx="5">
                  <c:v>3.1074990666133928</c:v>
                </c:pt>
                <c:pt idx="6">
                  <c:v>2.1074990666133928</c:v>
                </c:pt>
              </c:numCache>
            </c:numRef>
          </c:xVal>
          <c:yVal>
            <c:numRef>
              <c:f>SYBR!$Q$35:$Q$41</c:f>
              <c:numCache>
                <c:formatCode>###0.00;\-###0.00</c:formatCode>
                <c:ptCount val="7"/>
                <c:pt idx="0">
                  <c:v>8.9518930502378993</c:v>
                </c:pt>
                <c:pt idx="1">
                  <c:v>12.6344976181419</c:v>
                </c:pt>
                <c:pt idx="2">
                  <c:v>15.826304516970399</c:v>
                </c:pt>
                <c:pt idx="3">
                  <c:v>20.233994729281701</c:v>
                </c:pt>
                <c:pt idx="4">
                  <c:v>23.214384471930298</c:v>
                </c:pt>
                <c:pt idx="5">
                  <c:v>27.0488022694941</c:v>
                </c:pt>
                <c:pt idx="6">
                  <c:v>29.601853195206001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FF-488E-88D8-0CD6FD75A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974768"/>
        <c:axId val="1730191584"/>
      </c:scatterChart>
      <c:valAx>
        <c:axId val="1042974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191584"/>
        <c:crosses val="autoZero"/>
        <c:crossBetween val="midCat"/>
      </c:valAx>
      <c:valAx>
        <c:axId val="173019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974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SYBR!$AE$34</c:f>
              <c:strCache>
                <c:ptCount val="1"/>
                <c:pt idx="0">
                  <c:v>heart 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SYBR!$AD$35:$AD$39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SYBR!$AE$35:$AE$39</c:f>
              <c:numCache>
                <c:formatCode>General</c:formatCode>
                <c:ptCount val="5"/>
                <c:pt idx="0">
                  <c:v>510.0163679987869</c:v>
                </c:pt>
                <c:pt idx="1">
                  <c:v>298.39682264126236</c:v>
                </c:pt>
                <c:pt idx="2">
                  <c:v>855.71512143648636</c:v>
                </c:pt>
                <c:pt idx="3">
                  <c:v>63671.34138615329</c:v>
                </c:pt>
                <c:pt idx="4">
                  <c:v>5047.1603425873973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C9-4EF3-851E-39DA745A6B70}"/>
            </c:ext>
          </c:extLst>
        </c:ser>
        <c:ser>
          <c:idx val="1"/>
          <c:order val="1"/>
          <c:tx>
            <c:strRef>
              <c:f>SYBR!$AF$34</c:f>
              <c:strCache>
                <c:ptCount val="1"/>
                <c:pt idx="0">
                  <c:v>SC 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SYBR!$AD$35:$AD$39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SYBR!$AF$35:$AF$39</c:f>
              <c:numCache>
                <c:formatCode>General</c:formatCode>
                <c:ptCount val="5"/>
                <c:pt idx="0">
                  <c:v>13.805745400800998</c:v>
                </c:pt>
                <c:pt idx="1">
                  <c:v>24.346416003699073</c:v>
                </c:pt>
                <c:pt idx="2">
                  <c:v>92.282875169929852</c:v>
                </c:pt>
                <c:pt idx="3">
                  <c:v>5295.663066756907</c:v>
                </c:pt>
                <c:pt idx="4">
                  <c:v>2898.2366697430425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C9-4EF3-851E-39DA745A6B70}"/>
            </c:ext>
          </c:extLst>
        </c:ser>
        <c:ser>
          <c:idx val="2"/>
          <c:order val="2"/>
          <c:tx>
            <c:strRef>
              <c:f>SYBR!$AG$34</c:f>
              <c:strCache>
                <c:ptCount val="1"/>
                <c:pt idx="0">
                  <c:v>Heart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SYBR!$AD$35:$AD$39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SYBR!$AG$35:$AG$39</c:f>
              <c:numCache>
                <c:formatCode>General</c:formatCode>
                <c:ptCount val="5"/>
                <c:pt idx="0">
                  <c:v>7.7290564219467388</c:v>
                </c:pt>
                <c:pt idx="1">
                  <c:v>24.662447163503685</c:v>
                </c:pt>
                <c:pt idx="2">
                  <c:v>0</c:v>
                </c:pt>
                <c:pt idx="3">
                  <c:v>2973.5869979455092</c:v>
                </c:pt>
                <c:pt idx="4">
                  <c:v>1665.6958203466745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C9-4EF3-851E-39DA745A6B70}"/>
            </c:ext>
          </c:extLst>
        </c:ser>
        <c:ser>
          <c:idx val="3"/>
          <c:order val="3"/>
          <c:tx>
            <c:strRef>
              <c:f>SYBR!$AH$34</c:f>
              <c:strCache>
                <c:ptCount val="1"/>
                <c:pt idx="0">
                  <c:v>SC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SYBR!$AD$35:$AD$39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SYBR!$AH$35:$AH$39</c:f>
              <c:numCache>
                <c:formatCode>General</c:formatCode>
                <c:ptCount val="5"/>
                <c:pt idx="0">
                  <c:v>5.886985032883457</c:v>
                </c:pt>
                <c:pt idx="1">
                  <c:v>5.8894318300887694</c:v>
                </c:pt>
                <c:pt idx="2">
                  <c:v>564.73742394426495</c:v>
                </c:pt>
                <c:pt idx="3">
                  <c:v>7794.2485867327714</c:v>
                </c:pt>
                <c:pt idx="4">
                  <c:v>2711.2611422900459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C9-4EF3-851E-39DA745A6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6290208"/>
        <c:axId val="1184129712"/>
      </c:barChart>
      <c:catAx>
        <c:axId val="119629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129712"/>
        <c:crosses val="autoZero"/>
        <c:auto val="1"/>
        <c:lblAlgn val="ctr"/>
        <c:lblOffset val="100"/>
        <c:noMultiLvlLbl val="0"/>
      </c:catAx>
      <c:valAx>
        <c:axId val="118412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290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1</xdr:row>
      <xdr:rowOff>90487</xdr:rowOff>
    </xdr:from>
    <xdr:to>
      <xdr:col>25</xdr:col>
      <xdr:colOff>85725</xdr:colOff>
      <xdr:row>19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AD1185-63E3-6874-8822-81C6B177C3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23812</xdr:colOff>
      <xdr:row>2</xdr:row>
      <xdr:rowOff>109537</xdr:rowOff>
    </xdr:from>
    <xdr:to>
      <xdr:col>34</xdr:col>
      <xdr:colOff>195262</xdr:colOff>
      <xdr:row>21</xdr:row>
      <xdr:rowOff>185737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A1260B-6AC1-87D8-F3E5-34ED21036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5"/>
  <sheetViews>
    <sheetView tabSelected="1" workbookViewId="0">
      <pane xSplit="2" ySplit="1" topLeftCell="W10" activePane="bottomRight" state="frozen"/>
      <selection activeCell="C2" sqref="C2"/>
      <selection pane="topRight" activeCell="C2" sqref="C2"/>
      <selection pane="bottomLeft" activeCell="C2" sqref="C2"/>
      <selection pane="bottomRight" activeCell="AH45" sqref="AH45"/>
    </sheetView>
  </sheetViews>
  <sheetFormatPr defaultColWidth="10" defaultRowHeight="15" customHeight="1" x14ac:dyDescent="0.15"/>
  <cols>
    <col min="1" max="1" width="3.83203125" style="6" customWidth="1"/>
    <col min="2" max="2" width="8.6640625" style="6" customWidth="1"/>
    <col min="3" max="14" width="7.33203125" style="13" customWidth="1"/>
    <col min="15" max="15" width="23.1640625" style="1" customWidth="1"/>
    <col min="16" max="16" width="24.5" style="1" customWidth="1"/>
    <col min="17" max="17" width="10" style="1"/>
    <col min="18" max="18" width="14.5" style="1" customWidth="1"/>
    <col min="19" max="19" width="16.1640625" style="1" customWidth="1"/>
    <col min="20" max="20" width="11.6640625" style="1" customWidth="1"/>
    <col min="21" max="24" width="10" style="1"/>
    <col min="25" max="25" width="17.1640625" style="1" customWidth="1"/>
    <col min="26" max="29" width="10" style="1"/>
    <col min="30" max="30" width="17" style="1" customWidth="1"/>
    <col min="31" max="16384" width="10" style="1"/>
  </cols>
  <sheetData>
    <row r="1" spans="1:16" s="2" customFormat="1" ht="15" customHeight="1" x14ac:dyDescent="0.15">
      <c r="A1" s="9"/>
      <c r="B1" s="9"/>
      <c r="C1" s="17" t="s">
        <v>0</v>
      </c>
      <c r="D1" s="17" t="s">
        <v>1</v>
      </c>
      <c r="E1" s="17" t="s">
        <v>2</v>
      </c>
      <c r="F1" s="22" t="s">
        <v>3</v>
      </c>
      <c r="G1" s="22" t="s">
        <v>4</v>
      </c>
      <c r="H1" s="22" t="s">
        <v>5</v>
      </c>
      <c r="I1" s="27" t="s">
        <v>6</v>
      </c>
      <c r="J1" s="27" t="s">
        <v>7</v>
      </c>
      <c r="K1" s="27" t="s">
        <v>8</v>
      </c>
      <c r="L1" s="3" t="s">
        <v>9</v>
      </c>
      <c r="M1" s="3" t="s">
        <v>10</v>
      </c>
      <c r="N1" s="3" t="s">
        <v>11</v>
      </c>
    </row>
    <row r="2" spans="1:16" s="4" customFormat="1" ht="15" customHeight="1" x14ac:dyDescent="0.15">
      <c r="A2" s="40" t="s">
        <v>12</v>
      </c>
      <c r="B2" s="5" t="s">
        <v>13</v>
      </c>
      <c r="C2" s="18" t="s">
        <v>14</v>
      </c>
      <c r="D2" s="18" t="s">
        <v>14</v>
      </c>
      <c r="E2" s="18" t="s">
        <v>14</v>
      </c>
      <c r="F2" s="23" t="s">
        <v>14</v>
      </c>
      <c r="G2" s="23" t="s">
        <v>14</v>
      </c>
      <c r="H2" s="23" t="s">
        <v>14</v>
      </c>
      <c r="I2" s="28" t="s">
        <v>14</v>
      </c>
      <c r="J2" s="28" t="s">
        <v>14</v>
      </c>
      <c r="K2" s="28" t="s">
        <v>14</v>
      </c>
      <c r="L2" s="18" t="s">
        <v>14</v>
      </c>
      <c r="M2" s="18" t="s">
        <v>14</v>
      </c>
      <c r="N2" s="18" t="s">
        <v>14</v>
      </c>
      <c r="O2" s="32" t="s">
        <v>45</v>
      </c>
      <c r="P2" s="32" t="s">
        <v>46</v>
      </c>
    </row>
    <row r="3" spans="1:16" ht="15" customHeight="1" x14ac:dyDescent="0.15">
      <c r="A3" s="41" t="s">
        <v>12</v>
      </c>
      <c r="B3" s="6" t="s">
        <v>15</v>
      </c>
      <c r="C3" s="19"/>
      <c r="D3" s="19"/>
      <c r="E3" s="19"/>
      <c r="F3" s="24"/>
      <c r="G3" s="24"/>
      <c r="H3" s="24"/>
      <c r="I3" s="29"/>
      <c r="J3" s="29"/>
      <c r="K3" s="29"/>
      <c r="L3" s="19"/>
      <c r="M3" s="19"/>
      <c r="N3" s="19"/>
    </row>
    <row r="4" spans="1:16" s="7" customFormat="1" ht="15" customHeight="1" x14ac:dyDescent="0.25">
      <c r="A4" s="42" t="s">
        <v>12</v>
      </c>
      <c r="B4" s="8" t="s">
        <v>16</v>
      </c>
      <c r="C4" s="20">
        <v>28.383276353658299</v>
      </c>
      <c r="D4" s="20">
        <v>27.4954802330946</v>
      </c>
      <c r="E4" s="20">
        <v>28.2966859756262</v>
      </c>
      <c r="F4" s="25">
        <v>34.384707646434897</v>
      </c>
      <c r="G4" s="25">
        <v>31.983684083788301</v>
      </c>
      <c r="H4" s="25">
        <v>34.293800679546997</v>
      </c>
      <c r="I4" s="30"/>
      <c r="J4" s="30">
        <v>33.432371089176698</v>
      </c>
      <c r="K4" s="30">
        <v>35.442263674837598</v>
      </c>
      <c r="L4" s="20">
        <v>34.202677545835897</v>
      </c>
      <c r="M4" s="20">
        <v>35.500987195951197</v>
      </c>
      <c r="N4" s="20"/>
      <c r="O4" s="7">
        <v>314838</v>
      </c>
      <c r="P4" s="35">
        <v>314843</v>
      </c>
    </row>
    <row r="5" spans="1:16" ht="15" hidden="1" customHeight="1" x14ac:dyDescent="0.15">
      <c r="A5" s="41" t="s">
        <v>12</v>
      </c>
      <c r="C5" s="21"/>
      <c r="D5" s="21"/>
      <c r="E5" s="21"/>
      <c r="F5" s="26"/>
      <c r="G5" s="26"/>
      <c r="H5" s="26"/>
      <c r="I5" s="31"/>
      <c r="J5" s="31"/>
      <c r="K5" s="31"/>
      <c r="L5" s="21"/>
      <c r="M5" s="21"/>
      <c r="N5" s="21"/>
    </row>
    <row r="6" spans="1:16" s="4" customFormat="1" ht="15" customHeight="1" x14ac:dyDescent="0.15">
      <c r="A6" s="40" t="s">
        <v>17</v>
      </c>
      <c r="B6" s="5" t="s">
        <v>13</v>
      </c>
      <c r="C6" s="18" t="s">
        <v>14</v>
      </c>
      <c r="D6" s="18" t="s">
        <v>14</v>
      </c>
      <c r="E6" s="18" t="s">
        <v>14</v>
      </c>
      <c r="F6" s="23" t="s">
        <v>14</v>
      </c>
      <c r="G6" s="23" t="s">
        <v>14</v>
      </c>
      <c r="H6" s="23" t="s">
        <v>14</v>
      </c>
      <c r="I6" s="28" t="s">
        <v>14</v>
      </c>
      <c r="J6" s="28" t="s">
        <v>14</v>
      </c>
      <c r="K6" s="28" t="s">
        <v>14</v>
      </c>
      <c r="L6" s="18" t="s">
        <v>14</v>
      </c>
      <c r="M6" s="18" t="s">
        <v>14</v>
      </c>
      <c r="N6" s="18" t="s">
        <v>14</v>
      </c>
    </row>
    <row r="7" spans="1:16" ht="15" customHeight="1" thickBot="1" x14ac:dyDescent="0.2">
      <c r="A7" s="41" t="s">
        <v>17</v>
      </c>
      <c r="B7" s="6" t="s">
        <v>15</v>
      </c>
      <c r="C7" s="19"/>
      <c r="D7" s="19"/>
      <c r="E7" s="19"/>
      <c r="F7" s="24"/>
      <c r="G7" s="24"/>
      <c r="H7" s="24"/>
      <c r="I7" s="29"/>
      <c r="J7" s="29"/>
      <c r="K7" s="29"/>
      <c r="L7" s="19"/>
      <c r="M7" s="19"/>
      <c r="N7" s="19"/>
    </row>
    <row r="8" spans="1:16" s="7" customFormat="1" ht="15" customHeight="1" thickBot="1" x14ac:dyDescent="0.2">
      <c r="A8" s="42" t="s">
        <v>17</v>
      </c>
      <c r="B8" s="8" t="s">
        <v>16</v>
      </c>
      <c r="C8" s="20">
        <v>29.022403996087899</v>
      </c>
      <c r="D8" s="20">
        <v>28.899750586289802</v>
      </c>
      <c r="E8" s="20">
        <v>28.701702519025101</v>
      </c>
      <c r="F8" s="25">
        <v>32.753057564811101</v>
      </c>
      <c r="G8" s="25">
        <v>32.746758751470203</v>
      </c>
      <c r="H8" s="25">
        <v>32.571075879586701</v>
      </c>
      <c r="I8" s="30"/>
      <c r="J8" s="30"/>
      <c r="K8" s="30">
        <v>32.670660399188797</v>
      </c>
      <c r="L8" s="20">
        <v>36.208394855646198</v>
      </c>
      <c r="M8" s="20">
        <v>33.828755187986197</v>
      </c>
      <c r="N8" s="20">
        <v>34.516448965514797</v>
      </c>
      <c r="O8" s="36">
        <v>325078</v>
      </c>
      <c r="P8" s="36">
        <v>325079</v>
      </c>
    </row>
    <row r="9" spans="1:16" ht="15" hidden="1" customHeight="1" x14ac:dyDescent="0.15">
      <c r="A9" s="41" t="s">
        <v>17</v>
      </c>
      <c r="C9" s="21"/>
      <c r="D9" s="21"/>
      <c r="E9" s="21"/>
      <c r="F9" s="26"/>
      <c r="G9" s="26"/>
      <c r="H9" s="26"/>
      <c r="I9" s="31"/>
      <c r="J9" s="31"/>
      <c r="K9" s="31"/>
      <c r="L9" s="21"/>
      <c r="M9" s="21"/>
      <c r="N9" s="21"/>
    </row>
    <row r="10" spans="1:16" s="4" customFormat="1" ht="15" customHeight="1" x14ac:dyDescent="0.15">
      <c r="A10" s="40" t="s">
        <v>18</v>
      </c>
      <c r="B10" s="5" t="s">
        <v>13</v>
      </c>
      <c r="C10" s="18" t="s">
        <v>14</v>
      </c>
      <c r="D10" s="18" t="s">
        <v>14</v>
      </c>
      <c r="E10" s="18" t="s">
        <v>14</v>
      </c>
      <c r="F10" s="23" t="s">
        <v>14</v>
      </c>
      <c r="G10" s="23" t="s">
        <v>14</v>
      </c>
      <c r="H10" s="23" t="s">
        <v>14</v>
      </c>
      <c r="I10" s="28" t="s">
        <v>14</v>
      </c>
      <c r="J10" s="28" t="s">
        <v>14</v>
      </c>
      <c r="K10" s="28" t="s">
        <v>14</v>
      </c>
      <c r="L10" s="18" t="s">
        <v>14</v>
      </c>
      <c r="M10" s="18" t="s">
        <v>14</v>
      </c>
      <c r="N10" s="18" t="s">
        <v>14</v>
      </c>
    </row>
    <row r="11" spans="1:16" ht="15" customHeight="1" thickBot="1" x14ac:dyDescent="0.2">
      <c r="A11" s="41" t="s">
        <v>18</v>
      </c>
      <c r="B11" s="6" t="s">
        <v>15</v>
      </c>
      <c r="C11" s="19"/>
      <c r="D11" s="19"/>
      <c r="E11" s="19"/>
      <c r="F11" s="24"/>
      <c r="G11" s="24"/>
      <c r="H11" s="24"/>
      <c r="I11" s="29"/>
      <c r="J11" s="29"/>
      <c r="K11" s="29"/>
      <c r="L11" s="19"/>
      <c r="M11" s="19"/>
      <c r="N11" s="19"/>
    </row>
    <row r="12" spans="1:16" s="7" customFormat="1" ht="15" customHeight="1" thickBot="1" x14ac:dyDescent="0.2">
      <c r="A12" s="42" t="s">
        <v>18</v>
      </c>
      <c r="B12" s="8" t="s">
        <v>16</v>
      </c>
      <c r="C12" s="20">
        <v>27.365698052737901</v>
      </c>
      <c r="D12" s="20">
        <v>27.3004972537307</v>
      </c>
      <c r="E12" s="20">
        <v>27.1454457980856</v>
      </c>
      <c r="F12" s="25">
        <v>30.110308626107201</v>
      </c>
      <c r="G12" s="25">
        <v>30.8655863371267</v>
      </c>
      <c r="H12" s="25">
        <v>31.008550664908501</v>
      </c>
      <c r="I12" s="30"/>
      <c r="J12" s="30"/>
      <c r="K12" s="30"/>
      <c r="L12" s="20">
        <v>28.1161411817911</v>
      </c>
      <c r="M12" s="20">
        <v>27.9199478482033</v>
      </c>
      <c r="N12" s="20">
        <v>27.673814316921298</v>
      </c>
      <c r="O12" s="36">
        <v>323257</v>
      </c>
      <c r="P12" s="36">
        <v>325301</v>
      </c>
    </row>
    <row r="13" spans="1:16" ht="15" hidden="1" customHeight="1" x14ac:dyDescent="0.15">
      <c r="A13" s="41" t="s">
        <v>18</v>
      </c>
      <c r="C13" s="21"/>
      <c r="D13" s="21"/>
      <c r="E13" s="21"/>
      <c r="F13" s="26"/>
      <c r="G13" s="26"/>
      <c r="H13" s="26"/>
      <c r="I13" s="31"/>
      <c r="J13" s="31"/>
      <c r="K13" s="31"/>
      <c r="L13" s="21"/>
      <c r="M13" s="21"/>
      <c r="N13" s="21"/>
    </row>
    <row r="14" spans="1:16" s="4" customFormat="1" ht="15" customHeight="1" x14ac:dyDescent="0.15">
      <c r="A14" s="40" t="s">
        <v>19</v>
      </c>
      <c r="B14" s="5" t="s">
        <v>13</v>
      </c>
      <c r="C14" s="18" t="s">
        <v>14</v>
      </c>
      <c r="D14" s="18" t="s">
        <v>14</v>
      </c>
      <c r="E14" s="18" t="s">
        <v>14</v>
      </c>
      <c r="F14" s="23" t="s">
        <v>14</v>
      </c>
      <c r="G14" s="23" t="s">
        <v>14</v>
      </c>
      <c r="H14" s="23" t="s">
        <v>14</v>
      </c>
      <c r="I14" s="28" t="s">
        <v>14</v>
      </c>
      <c r="J14" s="28" t="s">
        <v>14</v>
      </c>
      <c r="K14" s="28" t="s">
        <v>14</v>
      </c>
      <c r="L14" s="18" t="s">
        <v>14</v>
      </c>
      <c r="M14" s="18" t="s">
        <v>14</v>
      </c>
      <c r="N14" s="18" t="s">
        <v>14</v>
      </c>
    </row>
    <row r="15" spans="1:16" ht="15" customHeight="1" thickBot="1" x14ac:dyDescent="0.2">
      <c r="A15" s="41" t="s">
        <v>19</v>
      </c>
      <c r="B15" s="6" t="s">
        <v>15</v>
      </c>
      <c r="C15" s="19"/>
      <c r="D15" s="19"/>
      <c r="E15" s="19"/>
      <c r="F15" s="24"/>
      <c r="G15" s="24"/>
      <c r="H15" s="24"/>
      <c r="I15" s="29"/>
      <c r="J15" s="29"/>
      <c r="K15" s="29"/>
      <c r="L15" s="19"/>
      <c r="M15" s="19"/>
      <c r="N15" s="19"/>
    </row>
    <row r="16" spans="1:16" s="7" customFormat="1" ht="15" customHeight="1" thickBot="1" x14ac:dyDescent="0.2">
      <c r="A16" s="42" t="s">
        <v>19</v>
      </c>
      <c r="B16" s="8" t="s">
        <v>16</v>
      </c>
      <c r="C16" s="20">
        <v>20.857494947449201</v>
      </c>
      <c r="D16" s="20">
        <v>20.7474068291972</v>
      </c>
      <c r="E16" s="20">
        <v>20.521656420946702</v>
      </c>
      <c r="F16" s="25">
        <v>24.513393100451399</v>
      </c>
      <c r="G16" s="25">
        <v>24.5548609253898</v>
      </c>
      <c r="H16" s="25">
        <v>24.417668955279002</v>
      </c>
      <c r="I16" s="30">
        <v>25.380895737522199</v>
      </c>
      <c r="J16" s="30">
        <v>25.374126810580499</v>
      </c>
      <c r="K16" s="30">
        <v>25.367053568515601</v>
      </c>
      <c r="L16" s="20">
        <v>23.910573612610701</v>
      </c>
      <c r="M16" s="20">
        <v>23.785462599347699</v>
      </c>
      <c r="N16" s="20">
        <v>24.0244497283485</v>
      </c>
      <c r="O16" s="36">
        <v>320632</v>
      </c>
      <c r="P16" s="36">
        <v>324361</v>
      </c>
    </row>
    <row r="17" spans="1:16" ht="15" hidden="1" customHeight="1" x14ac:dyDescent="0.15">
      <c r="A17" s="41" t="s">
        <v>19</v>
      </c>
      <c r="C17" s="21"/>
      <c r="D17" s="21"/>
      <c r="E17" s="21"/>
      <c r="F17" s="26"/>
      <c r="G17" s="26"/>
      <c r="H17" s="26"/>
      <c r="I17" s="31"/>
      <c r="J17" s="31"/>
      <c r="K17" s="31"/>
      <c r="L17" s="21"/>
      <c r="M17" s="21"/>
      <c r="N17" s="21"/>
    </row>
    <row r="18" spans="1:16" s="4" customFormat="1" ht="15" customHeight="1" x14ac:dyDescent="0.15">
      <c r="A18" s="40" t="s">
        <v>20</v>
      </c>
      <c r="B18" s="5" t="s">
        <v>13</v>
      </c>
      <c r="C18" s="18" t="s">
        <v>14</v>
      </c>
      <c r="D18" s="18" t="s">
        <v>14</v>
      </c>
      <c r="E18" s="18" t="s">
        <v>14</v>
      </c>
      <c r="F18" s="23" t="s">
        <v>14</v>
      </c>
      <c r="G18" s="23" t="s">
        <v>14</v>
      </c>
      <c r="H18" s="23" t="s">
        <v>14</v>
      </c>
      <c r="I18" s="28" t="s">
        <v>14</v>
      </c>
      <c r="J18" s="28" t="s">
        <v>14</v>
      </c>
      <c r="K18" s="28" t="s">
        <v>14</v>
      </c>
      <c r="L18" s="18" t="s">
        <v>14</v>
      </c>
      <c r="M18" s="18" t="s">
        <v>14</v>
      </c>
      <c r="N18" s="18" t="s">
        <v>14</v>
      </c>
    </row>
    <row r="19" spans="1:16" ht="15" customHeight="1" thickBot="1" x14ac:dyDescent="0.2">
      <c r="A19" s="41" t="s">
        <v>20</v>
      </c>
      <c r="B19" s="6" t="s">
        <v>15</v>
      </c>
      <c r="C19" s="19"/>
      <c r="D19" s="19"/>
      <c r="E19" s="19"/>
      <c r="F19" s="24"/>
      <c r="G19" s="24"/>
      <c r="H19" s="24"/>
      <c r="I19" s="29"/>
      <c r="J19" s="29"/>
      <c r="K19" s="29"/>
      <c r="L19" s="19"/>
      <c r="M19" s="19"/>
      <c r="N19" s="19"/>
    </row>
    <row r="20" spans="1:16" s="7" customFormat="1" ht="15" customHeight="1" thickBot="1" x14ac:dyDescent="0.2">
      <c r="A20" s="42" t="s">
        <v>20</v>
      </c>
      <c r="B20" s="8" t="s">
        <v>16</v>
      </c>
      <c r="C20" s="20">
        <v>25.037501776443602</v>
      </c>
      <c r="D20" s="20">
        <v>24.294328100351901</v>
      </c>
      <c r="E20" s="20">
        <v>24.373631618516399</v>
      </c>
      <c r="F20" s="25">
        <v>25.451099082337201</v>
      </c>
      <c r="G20" s="25">
        <v>25.264615777107799</v>
      </c>
      <c r="H20" s="25">
        <v>25.5235999776353</v>
      </c>
      <c r="I20" s="30">
        <v>26.313147096110701</v>
      </c>
      <c r="J20" s="30">
        <v>26.325948187497101</v>
      </c>
      <c r="K20" s="30">
        <v>26.1301276647138</v>
      </c>
      <c r="L20" s="20">
        <v>25.5148699909141</v>
      </c>
      <c r="M20" s="20">
        <v>25.431311094796001</v>
      </c>
      <c r="N20" s="20">
        <v>25.597752608318199</v>
      </c>
      <c r="O20" s="36">
        <v>325310</v>
      </c>
      <c r="P20" s="36">
        <v>325314</v>
      </c>
    </row>
    <row r="21" spans="1:16" ht="15" hidden="1" customHeight="1" x14ac:dyDescent="0.15">
      <c r="A21" s="41" t="s">
        <v>20</v>
      </c>
      <c r="C21" s="21"/>
      <c r="D21" s="21"/>
      <c r="E21" s="21"/>
      <c r="F21" s="26"/>
      <c r="G21" s="26"/>
      <c r="H21" s="26"/>
      <c r="I21" s="31"/>
      <c r="J21" s="31"/>
      <c r="K21" s="31"/>
      <c r="L21" s="21"/>
      <c r="M21" s="21"/>
      <c r="N21" s="21"/>
    </row>
    <row r="22" spans="1:16" s="4" customFormat="1" ht="15" customHeight="1" x14ac:dyDescent="0.15">
      <c r="A22" s="40" t="s">
        <v>21</v>
      </c>
      <c r="B22" s="5" t="s">
        <v>13</v>
      </c>
      <c r="C22" s="18" t="s">
        <v>14</v>
      </c>
      <c r="D22" s="18" t="s">
        <v>14</v>
      </c>
      <c r="E22" s="18" t="s">
        <v>14</v>
      </c>
      <c r="F22" s="23" t="s">
        <v>14</v>
      </c>
      <c r="G22" s="23" t="s">
        <v>14</v>
      </c>
      <c r="H22" s="23" t="s">
        <v>14</v>
      </c>
      <c r="I22" s="28" t="s">
        <v>14</v>
      </c>
      <c r="J22" s="28" t="s">
        <v>14</v>
      </c>
      <c r="K22" s="28" t="s">
        <v>14</v>
      </c>
      <c r="L22" s="18" t="s">
        <v>14</v>
      </c>
      <c r="M22" s="18" t="s">
        <v>14</v>
      </c>
      <c r="N22" s="18" t="s">
        <v>14</v>
      </c>
    </row>
    <row r="23" spans="1:16" ht="15" customHeight="1" x14ac:dyDescent="0.15">
      <c r="A23" s="41" t="s">
        <v>21</v>
      </c>
      <c r="B23" s="6" t="s">
        <v>15</v>
      </c>
      <c r="C23" s="19"/>
      <c r="D23" s="19"/>
      <c r="E23" s="19"/>
      <c r="F23" s="24"/>
      <c r="G23" s="24"/>
      <c r="H23" s="24"/>
      <c r="I23" s="29"/>
      <c r="J23" s="29"/>
      <c r="K23" s="29"/>
      <c r="L23" s="19"/>
      <c r="M23" s="19"/>
      <c r="N23" s="19"/>
    </row>
    <row r="24" spans="1:16" s="7" customFormat="1" ht="15" customHeight="1" x14ac:dyDescent="0.15">
      <c r="A24" s="42" t="s">
        <v>21</v>
      </c>
      <c r="B24" s="8" t="s">
        <v>16</v>
      </c>
      <c r="C24" s="20">
        <v>39.035389188970903</v>
      </c>
      <c r="D24" s="20">
        <v>38.332191934538997</v>
      </c>
      <c r="E24" s="20"/>
      <c r="F24" s="25">
        <v>35.099544250318601</v>
      </c>
      <c r="G24" s="25"/>
      <c r="H24" s="25">
        <v>37.334963067243997</v>
      </c>
      <c r="I24" s="30"/>
      <c r="J24" s="30">
        <v>34.901853308278703</v>
      </c>
      <c r="K24" s="30">
        <v>33.15237847289</v>
      </c>
      <c r="L24" s="20"/>
      <c r="M24" s="20"/>
      <c r="N24" s="20">
        <v>34.813351562467297</v>
      </c>
    </row>
    <row r="25" spans="1:16" ht="15" hidden="1" customHeight="1" x14ac:dyDescent="0.15">
      <c r="A25" s="41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6" s="4" customFormat="1" ht="15" customHeight="1" x14ac:dyDescent="0.15">
      <c r="A26" s="40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6" ht="15" customHeight="1" x14ac:dyDescent="0.15">
      <c r="A27" s="41" t="s">
        <v>22</v>
      </c>
      <c r="B27" s="6" t="s">
        <v>15</v>
      </c>
    </row>
    <row r="28" spans="1:16" s="7" customFormat="1" ht="15" customHeight="1" x14ac:dyDescent="0.15">
      <c r="A28" s="42" t="s">
        <v>22</v>
      </c>
      <c r="B28" s="8" t="s">
        <v>16</v>
      </c>
      <c r="C28" s="11">
        <v>8.9518930502378993</v>
      </c>
      <c r="D28" s="11">
        <v>12.6344976181419</v>
      </c>
      <c r="E28" s="11">
        <v>15.826304516970399</v>
      </c>
      <c r="F28" s="11">
        <v>20.233994729281701</v>
      </c>
      <c r="G28" s="11">
        <v>23.214384471930298</v>
      </c>
      <c r="H28" s="11">
        <v>27.0488022694941</v>
      </c>
      <c r="I28" s="11">
        <v>29.601853195206001</v>
      </c>
      <c r="J28" s="11">
        <v>27.148536665078101</v>
      </c>
      <c r="K28" s="11"/>
      <c r="L28" s="11"/>
      <c r="M28" s="11"/>
      <c r="N28" s="11"/>
    </row>
    <row r="29" spans="1:16" ht="15" hidden="1" customHeight="1" x14ac:dyDescent="0.15">
      <c r="A29" s="41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6" s="4" customFormat="1" ht="15" customHeight="1" x14ac:dyDescent="0.15">
      <c r="A30" s="40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6" ht="15" customHeight="1" x14ac:dyDescent="0.15">
      <c r="A31" s="41" t="s">
        <v>23</v>
      </c>
      <c r="B31" s="6" t="s">
        <v>15</v>
      </c>
    </row>
    <row r="32" spans="1:16" s="7" customFormat="1" ht="15" customHeight="1" x14ac:dyDescent="0.15">
      <c r="A32" s="42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34" ht="15" hidden="1" customHeight="1" x14ac:dyDescent="0.15">
      <c r="A33" s="41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34" ht="15" customHeight="1" x14ac:dyDescent="0.15">
      <c r="R34" s="1" t="s">
        <v>59</v>
      </c>
      <c r="S34" s="1" t="s">
        <v>60</v>
      </c>
      <c r="T34" s="1" t="s">
        <v>47</v>
      </c>
      <c r="U34" s="1" t="s">
        <v>55</v>
      </c>
      <c r="V34" s="1" t="s">
        <v>56</v>
      </c>
      <c r="W34" s="1" t="s">
        <v>57</v>
      </c>
      <c r="X34" s="1" t="s">
        <v>58</v>
      </c>
      <c r="Y34" s="1" t="s">
        <v>53</v>
      </c>
      <c r="Z34" s="1" t="s">
        <v>55</v>
      </c>
      <c r="AA34" s="1" t="s">
        <v>56</v>
      </c>
      <c r="AB34" s="1" t="s">
        <v>57</v>
      </c>
      <c r="AC34" s="1" t="s">
        <v>58</v>
      </c>
      <c r="AD34" s="1" t="s">
        <v>54</v>
      </c>
      <c r="AE34" s="1" t="s">
        <v>55</v>
      </c>
      <c r="AF34" s="1" t="s">
        <v>56</v>
      </c>
      <c r="AG34" s="1" t="s">
        <v>57</v>
      </c>
      <c r="AH34" s="1" t="s">
        <v>58</v>
      </c>
    </row>
    <row r="35" spans="1:34" ht="15" customHeight="1" thickBot="1" x14ac:dyDescent="0.3">
      <c r="P35" s="34">
        <v>8.1074990666133928</v>
      </c>
      <c r="Q35" s="11">
        <v>8.9518930502378993</v>
      </c>
      <c r="R35" s="37">
        <v>314838</v>
      </c>
      <c r="S35" s="38">
        <v>314843</v>
      </c>
      <c r="T35" s="1" t="s">
        <v>48</v>
      </c>
      <c r="U35" s="33">
        <f>AVERAGE(C4:E4)</f>
        <v>28.058480854126369</v>
      </c>
      <c r="V35" s="33">
        <f>AVERAGE(F4:H4)</f>
        <v>33.554064136590064</v>
      </c>
      <c r="W35" s="33">
        <f>AVERAGE(I4:K4)</f>
        <v>34.437317382007151</v>
      </c>
      <c r="X35" s="33">
        <f>AVERAGE(L4:N4)</f>
        <v>34.851832370893547</v>
      </c>
      <c r="Y35" s="1" t="s">
        <v>48</v>
      </c>
      <c r="Z35" s="1">
        <f>(U35-37.551)/-3.5059</f>
        <v>2.7075841141714347</v>
      </c>
      <c r="AA35" s="1">
        <f t="shared" ref="AA35:AC35" si="0">(V35-37.551)/-3.5059</f>
        <v>1.1400598600672973</v>
      </c>
      <c r="AB35" s="1">
        <f t="shared" si="0"/>
        <v>0.88812647764991881</v>
      </c>
      <c r="AC35" s="1">
        <f t="shared" si="0"/>
        <v>0.76989293165990336</v>
      </c>
      <c r="AD35" s="1" t="s">
        <v>48</v>
      </c>
      <c r="AE35" s="1">
        <f>10^Z35</f>
        <v>510.0163679987869</v>
      </c>
      <c r="AF35" s="1">
        <f t="shared" ref="AF35:AH39" si="1">10^AA35</f>
        <v>13.805745400800998</v>
      </c>
      <c r="AG35" s="1">
        <f t="shared" si="1"/>
        <v>7.7290564219467388</v>
      </c>
      <c r="AH35" s="1">
        <f t="shared" si="1"/>
        <v>5.886985032883457</v>
      </c>
    </row>
    <row r="36" spans="1:34" ht="15" customHeight="1" thickBot="1" x14ac:dyDescent="0.2">
      <c r="P36" s="34">
        <v>7.1074990666133928</v>
      </c>
      <c r="Q36" s="11">
        <v>12.6344976181419</v>
      </c>
      <c r="R36" s="39">
        <v>325078</v>
      </c>
      <c r="S36" s="39">
        <v>325079</v>
      </c>
      <c r="T36" s="1" t="s">
        <v>49</v>
      </c>
      <c r="U36" s="33">
        <f>AVERAGE(C8:E8)</f>
        <v>28.874619033800936</v>
      </c>
      <c r="V36" s="33">
        <f>AVERAGE(F8:H8)</f>
        <v>32.690297398622668</v>
      </c>
      <c r="W36" s="33">
        <f>AVERAGE(I8:K8)</f>
        <v>32.670660399188797</v>
      </c>
      <c r="X36" s="33">
        <f>AVERAGE(L8:N8)</f>
        <v>34.851199669715733</v>
      </c>
      <c r="Y36" s="1" t="s">
        <v>49</v>
      </c>
      <c r="Z36" s="1">
        <f t="shared" ref="Z36:Z39" si="2">(U36-37.551)/-3.5059</f>
        <v>2.4747941944148621</v>
      </c>
      <c r="AA36" s="1">
        <f t="shared" ref="AA36:AA39" si="3">(V36-37.551)/-3.5059</f>
        <v>1.3864350384715289</v>
      </c>
      <c r="AB36" s="1">
        <f t="shared" ref="AB36:AB39" si="4">(W36-37.551)/-3.5059</f>
        <v>1.3920361678345659</v>
      </c>
      <c r="AC36" s="1">
        <f t="shared" ref="AC36:AC39" si="5">(X36-37.551)/-3.5059</f>
        <v>0.77007339920826867</v>
      </c>
      <c r="AD36" s="1" t="s">
        <v>49</v>
      </c>
      <c r="AE36" s="1">
        <f t="shared" ref="AE36:AE38" si="6">10^Z36</f>
        <v>298.39682264126236</v>
      </c>
      <c r="AF36" s="1">
        <f t="shared" si="1"/>
        <v>24.346416003699073</v>
      </c>
      <c r="AG36" s="1">
        <f t="shared" si="1"/>
        <v>24.662447163503685</v>
      </c>
      <c r="AH36" s="1">
        <f t="shared" si="1"/>
        <v>5.8894318300887694</v>
      </c>
    </row>
    <row r="37" spans="1:34" ht="15" customHeight="1" thickBot="1" x14ac:dyDescent="0.2">
      <c r="P37" s="34">
        <v>6.1074990666133928</v>
      </c>
      <c r="Q37" s="11">
        <v>15.826304516970399</v>
      </c>
      <c r="R37" s="39">
        <v>323257</v>
      </c>
      <c r="S37" s="39">
        <v>325301</v>
      </c>
      <c r="T37" s="1" t="s">
        <v>50</v>
      </c>
      <c r="U37" s="33">
        <f>AVERAGE(C12:E12)</f>
        <v>27.270547034851401</v>
      </c>
      <c r="V37" s="33">
        <f>AVERAGE(F12:H12)</f>
        <v>30.661481876047464</v>
      </c>
      <c r="W37" s="33" t="e">
        <f>AVERAGE(I12:K12)</f>
        <v>#DIV/0!</v>
      </c>
      <c r="X37" s="33">
        <f>AVERAGE(L12:N12)</f>
        <v>27.903301115638566</v>
      </c>
      <c r="Y37" s="1" t="s">
        <v>50</v>
      </c>
      <c r="Z37" s="1">
        <f t="shared" si="2"/>
        <v>2.9323292065228905</v>
      </c>
      <c r="AA37" s="1">
        <f t="shared" si="3"/>
        <v>1.9651211169607057</v>
      </c>
      <c r="AB37" s="1" t="e">
        <f t="shared" si="4"/>
        <v>#DIV/0!</v>
      </c>
      <c r="AC37" s="1">
        <f t="shared" si="5"/>
        <v>2.751846568459293</v>
      </c>
      <c r="AD37" s="1" t="s">
        <v>50</v>
      </c>
      <c r="AE37" s="1">
        <f t="shared" si="6"/>
        <v>855.71512143648636</v>
      </c>
      <c r="AF37" s="1">
        <f t="shared" si="1"/>
        <v>92.282875169929852</v>
      </c>
      <c r="AG37" s="1" t="e">
        <f t="shared" si="1"/>
        <v>#DIV/0!</v>
      </c>
      <c r="AH37" s="1">
        <f t="shared" si="1"/>
        <v>564.73742394426495</v>
      </c>
    </row>
    <row r="38" spans="1:34" ht="15" customHeight="1" thickBot="1" x14ac:dyDescent="0.2">
      <c r="P38" s="34">
        <v>5.1074990666133928</v>
      </c>
      <c r="Q38" s="11">
        <v>20.233994729281701</v>
      </c>
      <c r="R38" s="39">
        <v>320632</v>
      </c>
      <c r="S38" s="39">
        <v>324361</v>
      </c>
      <c r="T38" s="1" t="s">
        <v>51</v>
      </c>
      <c r="U38" s="33">
        <f>AVERAGE(C16:E16)</f>
        <v>20.708852732531032</v>
      </c>
      <c r="V38" s="33">
        <f>AVERAGE(F16:H16)</f>
        <v>24.495307660373399</v>
      </c>
      <c r="W38" s="33">
        <f>AVERAGE(I16:K16)</f>
        <v>25.374025372206102</v>
      </c>
      <c r="X38" s="33">
        <f>AVERAGE(L16:N16)</f>
        <v>23.906828646768968</v>
      </c>
      <c r="Y38" s="1" t="s">
        <v>51</v>
      </c>
      <c r="Z38" s="1">
        <f t="shared" si="2"/>
        <v>4.8039439993921587</v>
      </c>
      <c r="AA38" s="1">
        <f t="shared" si="3"/>
        <v>3.7239203455964525</v>
      </c>
      <c r="AB38" s="1">
        <f t="shared" si="4"/>
        <v>3.4732806491325765</v>
      </c>
      <c r="AC38" s="1">
        <f t="shared" si="5"/>
        <v>3.8917742528968406</v>
      </c>
      <c r="AD38" s="1" t="s">
        <v>51</v>
      </c>
      <c r="AE38" s="1">
        <f t="shared" si="6"/>
        <v>63671.34138615329</v>
      </c>
      <c r="AF38" s="1">
        <f t="shared" si="1"/>
        <v>5295.663066756907</v>
      </c>
      <c r="AG38" s="1">
        <f t="shared" si="1"/>
        <v>2973.5869979455092</v>
      </c>
      <c r="AH38" s="1">
        <f t="shared" si="1"/>
        <v>7794.2485867327714</v>
      </c>
    </row>
    <row r="39" spans="1:34" ht="15" customHeight="1" thickBot="1" x14ac:dyDescent="0.2">
      <c r="P39" s="34">
        <v>4.1074990666133928</v>
      </c>
      <c r="Q39" s="11">
        <v>23.214384471930298</v>
      </c>
      <c r="R39" s="39">
        <v>325310</v>
      </c>
      <c r="S39" s="39">
        <v>325314</v>
      </c>
      <c r="T39" s="1" t="s">
        <v>52</v>
      </c>
      <c r="U39" s="33">
        <f>AVERAGE(C20:E20)</f>
        <v>24.568487165103971</v>
      </c>
      <c r="V39" s="33">
        <f>AVERAGE(F20:H20)</f>
        <v>25.413104945693433</v>
      </c>
      <c r="W39" s="33">
        <f>AVERAGE(I20:K20)</f>
        <v>26.256407649440533</v>
      </c>
      <c r="X39" s="33">
        <f>AVERAGE(L20:N20)</f>
        <v>25.5146445646761</v>
      </c>
      <c r="Y39" s="1" t="s">
        <v>52</v>
      </c>
      <c r="Z39" s="1">
        <f t="shared" si="2"/>
        <v>3.7030471019983544</v>
      </c>
      <c r="AA39" s="1">
        <f t="shared" si="3"/>
        <v>3.4621338470311671</v>
      </c>
      <c r="AB39" s="1">
        <f t="shared" si="4"/>
        <v>3.2215956959866139</v>
      </c>
      <c r="AC39" s="1">
        <f t="shared" si="5"/>
        <v>3.4331713498171372</v>
      </c>
      <c r="AD39" s="1" t="s">
        <v>52</v>
      </c>
      <c r="AE39" s="1">
        <f>10^Z39</f>
        <v>5047.1603425873973</v>
      </c>
      <c r="AF39" s="1">
        <f t="shared" si="1"/>
        <v>2898.2366697430425</v>
      </c>
      <c r="AG39" s="1">
        <f t="shared" si="1"/>
        <v>1665.6958203466745</v>
      </c>
      <c r="AH39" s="1">
        <f t="shared" si="1"/>
        <v>2711.2611422900459</v>
      </c>
    </row>
    <row r="40" spans="1:34" ht="15" customHeight="1" x14ac:dyDescent="0.15">
      <c r="P40" s="34">
        <v>3.1074990666133928</v>
      </c>
      <c r="Q40" s="11">
        <v>27.0488022694941</v>
      </c>
      <c r="AD40" s="1" t="s">
        <v>61</v>
      </c>
      <c r="AE40" s="1" t="s">
        <v>55</v>
      </c>
      <c r="AF40" s="1" t="s">
        <v>56</v>
      </c>
      <c r="AG40" s="1" t="s">
        <v>57</v>
      </c>
      <c r="AH40" s="1" t="s">
        <v>58</v>
      </c>
    </row>
    <row r="41" spans="1:34" ht="15" customHeight="1" x14ac:dyDescent="0.15">
      <c r="P41" s="34">
        <v>2.1074990666133928</v>
      </c>
      <c r="Q41" s="11">
        <v>29.601853195206001</v>
      </c>
      <c r="AD41" s="1" t="s">
        <v>48</v>
      </c>
      <c r="AE41" s="1">
        <f>AE35/25</f>
        <v>20.400654719951476</v>
      </c>
      <c r="AF41" s="1">
        <f t="shared" ref="AF41:AH41" si="7">AF35/25</f>
        <v>0.55222981603203991</v>
      </c>
      <c r="AG41" s="1">
        <f t="shared" si="7"/>
        <v>0.30916225687786958</v>
      </c>
      <c r="AH41" s="1">
        <f t="shared" si="7"/>
        <v>0.23547940131533829</v>
      </c>
    </row>
    <row r="42" spans="1:34" ht="15" customHeight="1" x14ac:dyDescent="0.15">
      <c r="P42" s="34">
        <v>1.1074990666133928</v>
      </c>
      <c r="Q42" s="11">
        <v>27.148536665078101</v>
      </c>
      <c r="AD42" s="1" t="s">
        <v>49</v>
      </c>
      <c r="AE42" s="1">
        <f t="shared" ref="AE42:AH42" si="8">AE36/25</f>
        <v>11.935872905650495</v>
      </c>
      <c r="AF42" s="1">
        <f t="shared" si="8"/>
        <v>0.97385664014796292</v>
      </c>
      <c r="AG42" s="1">
        <f t="shared" si="8"/>
        <v>0.98649788654014747</v>
      </c>
      <c r="AH42" s="1">
        <f t="shared" si="8"/>
        <v>0.23557727320355076</v>
      </c>
    </row>
    <row r="43" spans="1:34" ht="15" customHeight="1" x14ac:dyDescent="0.15">
      <c r="AD43" s="1" t="s">
        <v>50</v>
      </c>
      <c r="AE43" s="1">
        <f t="shared" ref="AE43:AH43" si="9">AE37/25</f>
        <v>34.228604857459452</v>
      </c>
      <c r="AF43" s="1">
        <f t="shared" si="9"/>
        <v>3.6913150067971943</v>
      </c>
      <c r="AG43" s="1" t="e">
        <f>AG37/25</f>
        <v>#DIV/0!</v>
      </c>
      <c r="AH43" s="1">
        <f>AH37/25</f>
        <v>22.589496957770599</v>
      </c>
    </row>
    <row r="44" spans="1:34" ht="15" customHeight="1" x14ac:dyDescent="0.15">
      <c r="AD44" s="1" t="s">
        <v>51</v>
      </c>
      <c r="AE44" s="1">
        <f t="shared" ref="AE44:AH44" si="10">AE38/25</f>
        <v>2546.8536554461316</v>
      </c>
      <c r="AF44" s="1">
        <f t="shared" si="10"/>
        <v>211.82652267027629</v>
      </c>
      <c r="AG44" s="1">
        <f t="shared" si="10"/>
        <v>118.94347991782037</v>
      </c>
      <c r="AH44" s="1">
        <f t="shared" si="10"/>
        <v>311.76994346931087</v>
      </c>
    </row>
    <row r="45" spans="1:34" ht="15" customHeight="1" x14ac:dyDescent="0.15">
      <c r="AD45" s="1" t="s">
        <v>52</v>
      </c>
      <c r="AE45" s="1">
        <f t="shared" ref="AE45:AH45" si="11">AE39/25</f>
        <v>201.88641370349589</v>
      </c>
      <c r="AF45" s="1">
        <f t="shared" si="11"/>
        <v>115.9294667897217</v>
      </c>
      <c r="AG45" s="1">
        <f t="shared" si="11"/>
        <v>66.627832813866974</v>
      </c>
      <c r="AH45" s="1">
        <f t="shared" si="11"/>
        <v>108.45044569160183</v>
      </c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9" pageOrder="overThenDown" orientation="portrait" blackAndWhite="1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4" customWidth="1"/>
    <col min="2" max="2" width="39.33203125" style="14" customWidth="1"/>
    <col min="3" max="3" width="10" style="14" customWidth="1"/>
    <col min="4" max="16384" width="10" style="14"/>
  </cols>
  <sheetData>
    <row r="1" spans="1:2" ht="15" customHeight="1" x14ac:dyDescent="0.15">
      <c r="A1" s="14" t="s">
        <v>24</v>
      </c>
      <c r="B1" s="14" t="s">
        <v>25</v>
      </c>
    </row>
    <row r="2" spans="1:2" ht="15" customHeight="1" x14ac:dyDescent="0.15">
      <c r="A2" s="14" t="s">
        <v>26</v>
      </c>
    </row>
    <row r="3" spans="1:2" ht="15" customHeight="1" x14ac:dyDescent="0.15">
      <c r="A3" s="14" t="s">
        <v>27</v>
      </c>
      <c r="B3" s="15"/>
    </row>
    <row r="4" spans="1:2" ht="15" customHeight="1" x14ac:dyDescent="0.15">
      <c r="A4" s="14" t="s">
        <v>28</v>
      </c>
    </row>
    <row r="5" spans="1:2" ht="15" customHeight="1" x14ac:dyDescent="0.15">
      <c r="A5" s="14" t="s">
        <v>29</v>
      </c>
      <c r="B5" s="14" t="s">
        <v>30</v>
      </c>
    </row>
    <row r="6" spans="1:2" ht="15" customHeight="1" x14ac:dyDescent="0.15">
      <c r="A6" s="14" t="s">
        <v>31</v>
      </c>
      <c r="B6" s="14" t="s">
        <v>32</v>
      </c>
    </row>
    <row r="7" spans="1:2" ht="15" customHeight="1" x14ac:dyDescent="0.15">
      <c r="A7" s="14" t="s">
        <v>33</v>
      </c>
      <c r="B7" s="16">
        <v>10</v>
      </c>
    </row>
    <row r="8" spans="1:2" ht="15" customHeight="1" x14ac:dyDescent="0.15">
      <c r="A8" s="14" t="s">
        <v>34</v>
      </c>
      <c r="B8" s="16">
        <v>105</v>
      </c>
    </row>
    <row r="9" spans="1:2" ht="15" customHeight="1" x14ac:dyDescent="0.15">
      <c r="A9" s="14" t="s">
        <v>35</v>
      </c>
      <c r="B9" s="14" t="s">
        <v>36</v>
      </c>
    </row>
    <row r="10" spans="1:2" ht="15" customHeight="1" x14ac:dyDescent="0.15">
      <c r="A10" s="14" t="s">
        <v>37</v>
      </c>
      <c r="B10" s="14" t="s">
        <v>38</v>
      </c>
    </row>
    <row r="11" spans="1:2" ht="15" customHeight="1" x14ac:dyDescent="0.15">
      <c r="A11" s="14" t="s">
        <v>39</v>
      </c>
      <c r="B11" s="14" t="s">
        <v>40</v>
      </c>
    </row>
    <row r="12" spans="1:2" ht="15" customHeight="1" x14ac:dyDescent="0.15">
      <c r="A12" s="14" t="s">
        <v>41</v>
      </c>
      <c r="B12" s="14" t="s">
        <v>42</v>
      </c>
    </row>
    <row r="13" spans="1:2" ht="15" customHeight="1" x14ac:dyDescent="0.1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2024-02-12T16:46:45Z</dcterms:modified>
</cp:coreProperties>
</file>